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32760" yWindow="60" windowWidth="7500" windowHeight="4245"/>
  </bookViews>
  <sheets>
    <sheet name="ВедомостьОР" sheetId="2" r:id="rId1"/>
  </sheets>
  <definedNames>
    <definedName name="Print_Titles" localSheetId="0">ВедомостьОР!$14:$14</definedName>
    <definedName name="_xlnm.Print_Titles" localSheetId="0">ВедомостьОР!$14:$14</definedName>
  </definedNames>
  <calcPr calcId="145621"/>
</workbook>
</file>

<file path=xl/calcChain.xml><?xml version="1.0" encoding="utf-8"?>
<calcChain xmlns="http://schemas.openxmlformats.org/spreadsheetml/2006/main">
  <c r="C17" i="2" l="1"/>
  <c r="E16" i="2" l="1"/>
  <c r="E17" i="2" s="1"/>
</calcChain>
</file>

<file path=xl/sharedStrings.xml><?xml version="1.0" encoding="utf-8"?>
<sst xmlns="http://schemas.openxmlformats.org/spreadsheetml/2006/main" count="22" uniqueCount="20">
  <si>
    <t>№ пп</t>
  </si>
  <si>
    <t>Наименование работ</t>
  </si>
  <si>
    <t>УТВЕРЖДАЮ</t>
  </si>
  <si>
    <t>(должность, подпись, расшифровка)</t>
  </si>
  <si>
    <t>Составил: ___________________________Коряковцева Г.Н.</t>
  </si>
  <si>
    <t>Затраты на утилизацию, размещение и обезвреживание строительного мусора</t>
  </si>
  <si>
    <t>ВСЕГО:</t>
  </si>
  <si>
    <t>Руководитель проектной организации___________________________Е.В. Лучшев</t>
  </si>
  <si>
    <t>ГИП: ___________________________Д.Ю. Сысоев</t>
  </si>
  <si>
    <t>Расчет № 1</t>
  </si>
  <si>
    <t>Плата за размещение 1м3 отходов, без НДС
(Письмо №147 от 10.11.2022г. ООО «Благоустройство»)</t>
  </si>
  <si>
    <t>Стоимость размещения отходов, 
руб. НДС не облагается</t>
  </si>
  <si>
    <t xml:space="preserve">Заместитель Главы Администрации 
города Рубцовска – начальник управления
 по жилищно-коммунальному хозяйству 
и экологии </t>
  </si>
  <si>
    <t>«____»  __________________ 2023г.</t>
  </si>
  <si>
    <t>________________________О.Г. Обухович</t>
  </si>
  <si>
    <t>Стройка: "Капитальный ремонт крыши многоквартирного дома №11 по пр-кту Рубцовскому в городе Рубцовске"</t>
  </si>
  <si>
    <t>Основание: 25-23-СМ</t>
  </si>
  <si>
    <t>ЛС-02-01-01 Капитальный ремонт крыши многоквартирного дома</t>
  </si>
  <si>
    <t xml:space="preserve">поз.13  Строительный мусор </t>
  </si>
  <si>
    <t xml:space="preserve">Количество 
отходов 
согласно ЛС, м3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</si>
</sst>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name val="Arial Cyr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1.5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8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4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2" fillId="0" borderId="1" applyFill="0" applyProtection="0">
      <alignment horizontal="center"/>
    </xf>
    <xf numFmtId="0" fontId="1" fillId="0" borderId="0">
      <alignment vertical="top"/>
    </xf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1">
      <alignment horizont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horizontal="center"/>
    </xf>
    <xf numFmtId="0" fontId="1" fillId="0" borderId="0"/>
    <xf numFmtId="0" fontId="1" fillId="0" borderId="0"/>
    <xf numFmtId="0" fontId="1" fillId="0" borderId="0"/>
  </cellStyleXfs>
  <cellXfs count="58">
    <xf numFmtId="0" fontId="0" fillId="0" borderId="0" xfId="0"/>
    <xf numFmtId="0" fontId="0" fillId="0" borderId="0" xfId="0" applyFont="1"/>
    <xf numFmtId="0" fontId="0" fillId="0" borderId="0" xfId="23" applyFont="1" applyAlignment="1">
      <alignment vertical="top" wrapText="1"/>
    </xf>
    <xf numFmtId="0" fontId="6" fillId="0" borderId="0" xfId="0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Border="1"/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6" fillId="0" borderId="0" xfId="11" applyFont="1" applyBorder="1">
      <alignment horizontal="center"/>
    </xf>
    <xf numFmtId="49" fontId="6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19" applyFont="1">
      <alignment horizontal="left" vertical="top"/>
    </xf>
    <xf numFmtId="0" fontId="6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49" fontId="9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49" fontId="9" fillId="0" borderId="0" xfId="0" applyNumberFormat="1" applyFont="1" applyBorder="1" applyAlignment="1">
      <alignment horizontal="left" vertical="top"/>
    </xf>
    <xf numFmtId="0" fontId="9" fillId="0" borderId="0" xfId="0" applyFont="1" applyBorder="1" applyAlignment="1">
      <alignment horizontal="center" vertical="top"/>
    </xf>
    <xf numFmtId="0" fontId="9" fillId="0" borderId="0" xfId="0" applyNumberFormat="1" applyFont="1" applyBorder="1" applyAlignment="1">
      <alignment horizontal="right" vertical="top"/>
    </xf>
    <xf numFmtId="0" fontId="9" fillId="0" borderId="0" xfId="0" applyNumberFormat="1" applyFont="1" applyBorder="1" applyAlignment="1">
      <alignment horizontal="left" vertical="top"/>
    </xf>
    <xf numFmtId="0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9" fillId="0" borderId="0" xfId="0" applyFont="1" applyAlignment="1">
      <alignment horizontal="right"/>
    </xf>
    <xf numFmtId="0" fontId="6" fillId="0" borderId="1" xfId="0" applyNumberFormat="1" applyFont="1" applyBorder="1" applyAlignment="1">
      <alignment horizontal="center" vertical="center" wrapText="1"/>
    </xf>
    <xf numFmtId="0" fontId="10" fillId="0" borderId="0" xfId="23" applyFont="1" applyAlignment="1">
      <alignment horizontal="center" vertical="top" wrapText="1"/>
    </xf>
    <xf numFmtId="43" fontId="6" fillId="0" borderId="1" xfId="22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43" fontId="11" fillId="0" borderId="1" xfId="22" applyFont="1" applyBorder="1" applyAlignment="1">
      <alignment vertical="top" wrapText="1"/>
    </xf>
    <xf numFmtId="0" fontId="11" fillId="0" borderId="0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9" fillId="2" borderId="0" xfId="0" applyNumberFormat="1" applyFont="1" applyFill="1" applyAlignment="1">
      <alignment horizontal="right" vertical="top" wrapText="1"/>
    </xf>
    <xf numFmtId="0" fontId="9" fillId="2" borderId="0" xfId="0" applyNumberFormat="1" applyFont="1" applyFill="1" applyAlignment="1">
      <alignment horizontal="right" vertical="center"/>
    </xf>
    <xf numFmtId="0" fontId="9" fillId="2" borderId="0" xfId="0" applyNumberFormat="1" applyFont="1" applyFill="1" applyBorder="1" applyAlignment="1">
      <alignment horizontal="right" vertical="center"/>
    </xf>
    <xf numFmtId="49" fontId="9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10" fillId="0" borderId="0" xfId="23" applyFont="1" applyAlignment="1">
      <alignment horizontal="center" vertical="top" wrapText="1"/>
    </xf>
    <xf numFmtId="0" fontId="11" fillId="0" borderId="2" xfId="0" applyNumberFormat="1" applyFont="1" applyBorder="1" applyAlignment="1">
      <alignment horizontal="right" vertical="top" wrapText="1"/>
    </xf>
    <xf numFmtId="0" fontId="11" fillId="0" borderId="3" xfId="0" applyNumberFormat="1" applyFont="1" applyBorder="1" applyAlignment="1">
      <alignment horizontal="right" vertical="top" wrapText="1"/>
    </xf>
    <xf numFmtId="0" fontId="4" fillId="0" borderId="0" xfId="23" applyFont="1" applyAlignment="1">
      <alignment horizontal="center" vertical="top" wrapText="1"/>
    </xf>
    <xf numFmtId="0" fontId="4" fillId="0" borderId="0" xfId="23" applyFont="1" applyAlignment="1">
      <alignment horizontal="center" wrapText="1"/>
    </xf>
  </cellXfs>
  <cellStyles count="38">
    <cellStyle name="Акт" xfId="1"/>
    <cellStyle name="АктМТСН" xfId="2"/>
    <cellStyle name="ВедРесурсов" xfId="3"/>
    <cellStyle name="ВедРесурсовАкт" xfId="4"/>
    <cellStyle name="Индексы" xfId="24"/>
    <cellStyle name="Итоги" xfId="5"/>
    <cellStyle name="ИтогоАктБазЦ" xfId="6"/>
    <cellStyle name="ИтогоАктБИМ" xfId="25"/>
    <cellStyle name="ИтогоАктРесМет" xfId="26"/>
    <cellStyle name="ИтогоАктТекЦ" xfId="7"/>
    <cellStyle name="ИтогоБазЦ" xfId="8"/>
    <cellStyle name="ИтогоБИМ" xfId="9"/>
    <cellStyle name="ИтогоБИМ 2" xfId="27"/>
    <cellStyle name="ИтогоРесМет" xfId="28"/>
    <cellStyle name="ИтогоТекЦ" xfId="10"/>
    <cellStyle name="ЛокСмета" xfId="11"/>
    <cellStyle name="ЛокСмета 2" xfId="12"/>
    <cellStyle name="ЛокСмета 3" xfId="29"/>
    <cellStyle name="ЛокСмМТСН" xfId="13"/>
    <cellStyle name="М29" xfId="30"/>
    <cellStyle name="ОбСмета" xfId="31"/>
    <cellStyle name="Обычный" xfId="0" builtinId="0"/>
    <cellStyle name="Обычный 2" xfId="21"/>
    <cellStyle name="Обычный 3" xfId="23"/>
    <cellStyle name="Параметр" xfId="14"/>
    <cellStyle name="ПеременныеСметы" xfId="15"/>
    <cellStyle name="РесСмета" xfId="16"/>
    <cellStyle name="СводВедРес" xfId="32"/>
    <cellStyle name="СводВедРес 2" xfId="36"/>
    <cellStyle name="СводкаСтоимРаб" xfId="17"/>
    <cellStyle name="СводРасч" xfId="33"/>
    <cellStyle name="Титул" xfId="18"/>
    <cellStyle name="Титул 2" xfId="34"/>
    <cellStyle name="Финансовый" xfId="22" builtinId="3"/>
    <cellStyle name="Хвост" xfId="19"/>
    <cellStyle name="Ценник" xfId="35"/>
    <cellStyle name="Ценник 2" xfId="37"/>
    <cellStyle name="Экспертиза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0</xdr:rowOff>
    </xdr:from>
    <xdr:to>
      <xdr:col>0</xdr:col>
      <xdr:colOff>0</xdr:colOff>
      <xdr:row>26</xdr:row>
      <xdr:rowOff>147064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8774206"/>
          <a:ext cx="0" cy="303946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0</xdr:colOff>
      <xdr:row>19</xdr:row>
      <xdr:rowOff>57977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38765" y="5479676"/>
          <a:ext cx="0" cy="303946"/>
        </a:xfrm>
        <a:prstGeom prst="rect">
          <a:avLst/>
        </a:prstGeom>
      </xdr:spPr>
    </xdr:pic>
    <xdr:clientData/>
  </xdr:twoCellAnchor>
  <xdr:twoCellAnchor editAs="oneCell">
    <xdr:from>
      <xdr:col>1</xdr:col>
      <xdr:colOff>2833968</xdr:colOff>
      <xdr:row>26</xdr:row>
      <xdr:rowOff>38100</xdr:rowOff>
    </xdr:from>
    <xdr:to>
      <xdr:col>1</xdr:col>
      <xdr:colOff>3115866</xdr:colOff>
      <xdr:row>27</xdr:row>
      <xdr:rowOff>138953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6868" y="8886825"/>
          <a:ext cx="281898" cy="262778"/>
        </a:xfrm>
        <a:prstGeom prst="rect">
          <a:avLst/>
        </a:prstGeom>
      </xdr:spPr>
    </xdr:pic>
    <xdr:clientData/>
  </xdr:twoCellAnchor>
  <xdr:twoCellAnchor editAs="oneCell">
    <xdr:from>
      <xdr:col>1</xdr:col>
      <xdr:colOff>2486025</xdr:colOff>
      <xdr:row>23</xdr:row>
      <xdr:rowOff>0</xdr:rowOff>
    </xdr:from>
    <xdr:to>
      <xdr:col>1</xdr:col>
      <xdr:colOff>2943225</xdr:colOff>
      <xdr:row>25</xdr:row>
      <xdr:rowOff>95250</xdr:rowOff>
    </xdr:to>
    <xdr:pic>
      <xdr:nvPicPr>
        <xdr:cNvPr id="6" name="Рисунок 5"/>
        <xdr:cNvPicPr/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985" t="28534" r="34917" b="37923"/>
        <a:stretch>
          <a:fillRect/>
        </a:stretch>
      </xdr:blipFill>
      <xdr:spPr bwMode="auto">
        <a:xfrm>
          <a:off x="2828925" y="15068550"/>
          <a:ext cx="457200" cy="4381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276225</xdr:colOff>
      <xdr:row>19</xdr:row>
      <xdr:rowOff>95250</xdr:rowOff>
    </xdr:from>
    <xdr:to>
      <xdr:col>2</xdr:col>
      <xdr:colOff>997516</xdr:colOff>
      <xdr:row>23</xdr:row>
      <xdr:rowOff>15833</xdr:rowOff>
    </xdr:to>
    <xdr:pic>
      <xdr:nvPicPr>
        <xdr:cNvPr id="8" name="Рисунок 7" descr="подпись гипа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81425" y="9315450"/>
          <a:ext cx="721291" cy="520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showGridLines="0" tabSelected="1" topLeftCell="A7" zoomScaleNormal="100" zoomScaleSheetLayoutView="100" workbookViewId="0">
      <selection activeCell="A8" sqref="A8:E8"/>
    </sheetView>
  </sheetViews>
  <sheetFormatPr defaultRowHeight="12" x14ac:dyDescent="0.2"/>
  <cols>
    <col min="1" max="1" width="5.140625" style="4" customWidth="1"/>
    <col min="2" max="2" width="47.42578125" style="6" customWidth="1"/>
    <col min="3" max="3" width="17.7109375" style="7" customWidth="1"/>
    <col min="4" max="4" width="15.28515625" style="4" customWidth="1"/>
    <col min="5" max="5" width="17" style="4" customWidth="1"/>
    <col min="6" max="16384" width="9.140625" style="5"/>
  </cols>
  <sheetData>
    <row r="1" spans="1:5" ht="14.25" x14ac:dyDescent="0.2">
      <c r="A1" s="22"/>
      <c r="B1" s="22"/>
      <c r="C1" s="23"/>
      <c r="D1" s="24"/>
      <c r="E1" s="33" t="s">
        <v>2</v>
      </c>
    </row>
    <row r="2" spans="1:5" ht="62.25" customHeight="1" x14ac:dyDescent="0.2">
      <c r="A2" s="18"/>
      <c r="B2" s="18"/>
      <c r="C2" s="44" t="s">
        <v>12</v>
      </c>
      <c r="D2" s="44"/>
      <c r="E2" s="44"/>
    </row>
    <row r="3" spans="1:5" ht="14.25" x14ac:dyDescent="0.2">
      <c r="A3" s="30"/>
      <c r="B3" s="30"/>
      <c r="C3" s="45" t="s">
        <v>14</v>
      </c>
      <c r="D3" s="45"/>
      <c r="E3" s="45"/>
    </row>
    <row r="4" spans="1:5" ht="14.25" x14ac:dyDescent="0.2">
      <c r="A4" s="22"/>
      <c r="B4" s="22"/>
      <c r="C4" s="46" t="s">
        <v>13</v>
      </c>
      <c r="D4" s="46"/>
      <c r="E4" s="46"/>
    </row>
    <row r="5" spans="1:5" ht="14.25" x14ac:dyDescent="0.2">
      <c r="A5" s="28"/>
      <c r="B5" s="28"/>
      <c r="C5" s="29"/>
      <c r="D5" s="27"/>
      <c r="E5" s="25"/>
    </row>
    <row r="6" spans="1:5" ht="14.25" x14ac:dyDescent="0.2">
      <c r="A6" s="30"/>
      <c r="B6" s="30"/>
      <c r="C6" s="31"/>
      <c r="D6" s="27"/>
      <c r="E6" s="26"/>
    </row>
    <row r="7" spans="1:5" ht="33.75" customHeight="1" x14ac:dyDescent="0.2">
      <c r="A7" s="47" t="s">
        <v>15</v>
      </c>
      <c r="B7" s="47"/>
      <c r="C7" s="47"/>
      <c r="D7" s="47"/>
      <c r="E7" s="47"/>
    </row>
    <row r="8" spans="1:5" ht="23.25" customHeight="1" x14ac:dyDescent="0.25">
      <c r="A8" s="51" t="s">
        <v>9</v>
      </c>
      <c r="B8" s="52"/>
      <c r="C8" s="52"/>
      <c r="D8" s="52"/>
      <c r="E8" s="52"/>
    </row>
    <row r="9" spans="1:5" ht="15.75" x14ac:dyDescent="0.25">
      <c r="A9" s="48" t="s">
        <v>5</v>
      </c>
      <c r="B9" s="49"/>
      <c r="C9" s="49"/>
      <c r="D9" s="49"/>
      <c r="E9" s="49"/>
    </row>
    <row r="10" spans="1:5" ht="14.25" x14ac:dyDescent="0.2">
      <c r="A10" s="50"/>
      <c r="B10" s="50"/>
      <c r="C10" s="50"/>
      <c r="D10" s="50"/>
      <c r="E10" s="50"/>
    </row>
    <row r="11" spans="1:5" ht="12.75" x14ac:dyDescent="0.2">
      <c r="A11" s="19"/>
      <c r="B11" s="1"/>
      <c r="C11" s="21"/>
      <c r="D11" s="20"/>
      <c r="E11" s="19"/>
    </row>
    <row r="12" spans="1:5" ht="14.25" x14ac:dyDescent="0.2">
      <c r="A12" s="32" t="s">
        <v>16</v>
      </c>
      <c r="B12" s="1"/>
      <c r="C12" s="21"/>
      <c r="D12" s="20"/>
      <c r="E12" s="19"/>
    </row>
    <row r="13" spans="1:5" s="11" customFormat="1" ht="176.25" customHeight="1" x14ac:dyDescent="0.2">
      <c r="A13" s="9" t="s">
        <v>0</v>
      </c>
      <c r="B13" s="9" t="s">
        <v>1</v>
      </c>
      <c r="C13" s="9" t="s">
        <v>19</v>
      </c>
      <c r="D13" s="40" t="s">
        <v>10</v>
      </c>
      <c r="E13" s="41" t="s">
        <v>11</v>
      </c>
    </row>
    <row r="14" spans="1:5" s="12" customFormat="1" ht="14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</row>
    <row r="15" spans="1:5" s="3" customFormat="1" ht="22.15" customHeight="1" x14ac:dyDescent="0.2">
      <c r="A15" s="42" t="s">
        <v>17</v>
      </c>
      <c r="B15" s="43"/>
      <c r="C15" s="43"/>
      <c r="D15" s="43"/>
      <c r="E15" s="43"/>
    </row>
    <row r="16" spans="1:5" s="3" customFormat="1" ht="14.25" x14ac:dyDescent="0.2">
      <c r="A16" s="16">
        <v>1</v>
      </c>
      <c r="B16" s="17" t="s">
        <v>18</v>
      </c>
      <c r="C16" s="37">
        <v>223.98</v>
      </c>
      <c r="D16" s="34">
        <v>210</v>
      </c>
      <c r="E16" s="36">
        <f>C16*D16</f>
        <v>47035.799999999996</v>
      </c>
    </row>
    <row r="17" spans="1:5" s="39" customFormat="1" ht="15" customHeight="1" x14ac:dyDescent="0.2">
      <c r="A17" s="54" t="s">
        <v>6</v>
      </c>
      <c r="B17" s="55"/>
      <c r="C17" s="38">
        <f>C16</f>
        <v>223.98</v>
      </c>
      <c r="D17" s="38"/>
      <c r="E17" s="38">
        <f>E16</f>
        <v>47035.799999999996</v>
      </c>
    </row>
    <row r="18" spans="1:5" s="11" customFormat="1" ht="9.75" customHeight="1" x14ac:dyDescent="0.2">
      <c r="A18" s="15"/>
      <c r="B18" s="13"/>
      <c r="C18" s="14"/>
      <c r="D18" s="10"/>
      <c r="E18" s="10"/>
    </row>
    <row r="19" spans="1:5" s="11" customFormat="1" ht="9.75" customHeight="1" x14ac:dyDescent="0.2">
      <c r="A19" s="10"/>
      <c r="B19" s="13"/>
      <c r="C19" s="14"/>
      <c r="D19" s="10"/>
      <c r="E19" s="10"/>
    </row>
    <row r="20" spans="1:5" ht="9.75" customHeight="1" x14ac:dyDescent="0.2"/>
    <row r="22" spans="1:5" ht="12.75" customHeight="1" x14ac:dyDescent="0.2">
      <c r="A22" s="56" t="s">
        <v>7</v>
      </c>
      <c r="B22" s="56"/>
      <c r="C22" s="56"/>
      <c r="D22" s="56"/>
      <c r="E22" s="56"/>
    </row>
    <row r="23" spans="1:5" ht="12.75" customHeight="1" x14ac:dyDescent="0.2">
      <c r="A23" s="53" t="s">
        <v>3</v>
      </c>
      <c r="B23" s="53"/>
      <c r="C23" s="53"/>
      <c r="D23" s="53"/>
      <c r="E23" s="53"/>
    </row>
    <row r="24" spans="1:5" ht="12.75" x14ac:dyDescent="0.2">
      <c r="A24" s="35"/>
      <c r="B24" s="2"/>
      <c r="C24" s="2"/>
      <c r="D24" s="2"/>
      <c r="E24" s="2"/>
    </row>
    <row r="25" spans="1:5" ht="14.25" customHeight="1" x14ac:dyDescent="0.2">
      <c r="A25" s="56" t="s">
        <v>8</v>
      </c>
      <c r="B25" s="56"/>
      <c r="C25" s="56"/>
      <c r="D25" s="56"/>
      <c r="E25" s="56"/>
    </row>
    <row r="26" spans="1:5" ht="12.75" customHeight="1" x14ac:dyDescent="0.2">
      <c r="A26" s="53" t="s">
        <v>3</v>
      </c>
      <c r="B26" s="53"/>
      <c r="C26" s="53"/>
      <c r="D26" s="53"/>
      <c r="E26" s="53"/>
    </row>
    <row r="27" spans="1:5" ht="12.75" x14ac:dyDescent="0.2">
      <c r="A27" s="35"/>
      <c r="B27" s="2"/>
      <c r="C27" s="2"/>
      <c r="D27" s="2"/>
      <c r="E27" s="2"/>
    </row>
    <row r="28" spans="1:5" ht="12.75" customHeight="1" x14ac:dyDescent="0.2">
      <c r="A28" s="57" t="s">
        <v>4</v>
      </c>
      <c r="B28" s="57"/>
      <c r="C28" s="57"/>
      <c r="D28" s="57"/>
      <c r="E28" s="57"/>
    </row>
    <row r="29" spans="1:5" ht="12.75" customHeight="1" x14ac:dyDescent="0.2">
      <c r="A29" s="53" t="s">
        <v>3</v>
      </c>
      <c r="B29" s="53"/>
      <c r="C29" s="53"/>
      <c r="D29" s="53"/>
      <c r="E29" s="53"/>
    </row>
  </sheetData>
  <mergeCells count="15">
    <mergeCell ref="A29:E29"/>
    <mergeCell ref="A17:B17"/>
    <mergeCell ref="A22:E22"/>
    <mergeCell ref="A23:E23"/>
    <mergeCell ref="A25:E25"/>
    <mergeCell ref="A26:E26"/>
    <mergeCell ref="A28:E28"/>
    <mergeCell ref="A15:E15"/>
    <mergeCell ref="C2:E2"/>
    <mergeCell ref="C3:E3"/>
    <mergeCell ref="C4:E4"/>
    <mergeCell ref="A7:E7"/>
    <mergeCell ref="A9:E9"/>
    <mergeCell ref="A10:E10"/>
    <mergeCell ref="A8:E8"/>
  </mergeCells>
  <pageMargins left="0.78740157480314965" right="0.39370078740157483" top="0.39370078740157483" bottom="0.39370078740157483" header="0.23622047244094491" footer="0.23622047244094491"/>
  <pageSetup paperSize="9" scale="80" fitToHeight="30000" orientation="portrait" r:id="rId1"/>
  <headerFooter alignWithMargins="0">
    <oddFooter>Страница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ВедомостьОР</vt:lpstr>
      <vt:lpstr>ВедомостьОР!Print_Titles</vt:lpstr>
      <vt:lpstr>ВедомостьОР!Заголовки_для_печати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 Nikolaevna</dc:creator>
  <cp:lastModifiedBy>Galina Nikolaevna</cp:lastModifiedBy>
  <cp:lastPrinted>2023-08-07T02:45:34Z</cp:lastPrinted>
  <dcterms:created xsi:type="dcterms:W3CDTF">2003-01-28T12:33:10Z</dcterms:created>
  <dcterms:modified xsi:type="dcterms:W3CDTF">2023-12-05T01:52:47Z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